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114 SEGURO DAÑOS/02. POST ASESOR/ANEXOS/ANEXOS TÉCNICOS/"/>
    </mc:Choice>
  </mc:AlternateContent>
  <xr:revisionPtr revIDLastSave="208" documentId="11_FE8B732EFF062CFA25595BB1AF84837FCECB71D1" xr6:coauthVersionLast="47" xr6:coauthVersionMax="47" xr10:uidLastSave="{047E5EFC-779D-4858-9755-A2D6CB60E1C4}"/>
  <bookViews>
    <workbookView xWindow="-28920" yWindow="-781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E16" i="1"/>
  <c r="C14" i="1"/>
  <c r="B14" i="1"/>
  <c r="D14" i="1"/>
  <c r="E14" i="1"/>
  <c r="E15" i="1" s="1"/>
  <c r="F13" i="1"/>
  <c r="F3" i="1" l="1"/>
  <c r="F4" i="1"/>
  <c r="F5" i="1"/>
  <c r="F6" i="1"/>
  <c r="F7" i="1"/>
  <c r="F8" i="1"/>
  <c r="F9" i="1"/>
  <c r="F10" i="1"/>
  <c r="F11" i="1"/>
  <c r="F12" i="1"/>
  <c r="F2" i="1"/>
  <c r="F14" i="1" l="1"/>
  <c r="D15" i="1" l="1"/>
  <c r="C15" i="1"/>
</calcChain>
</file>

<file path=xl/sharedStrings.xml><?xml version="1.0" encoding="utf-8"?>
<sst xmlns="http://schemas.openxmlformats.org/spreadsheetml/2006/main" count="18" uniqueCount="17">
  <si>
    <t>CAUSA</t>
  </si>
  <si>
    <t>Total general</t>
  </si>
  <si>
    <t>AGUA</t>
  </si>
  <si>
    <t>ASISTENCIA DOMICILIARIA</t>
  </si>
  <si>
    <t>INCENDIO</t>
  </si>
  <si>
    <t>LLUVIA</t>
  </si>
  <si>
    <t>OTROS</t>
  </si>
  <si>
    <t>PARTICIPACIÓN DE BENEFICIOS</t>
  </si>
  <si>
    <t>PEDRISCO Y  NIEVE</t>
  </si>
  <si>
    <t>RECUPERACIÓN/RECOBRO</t>
  </si>
  <si>
    <t>ROTURA CRISTAL</t>
  </si>
  <si>
    <t>VANDALISMO</t>
  </si>
  <si>
    <t>VIENTO</t>
  </si>
  <si>
    <t>Prima actual</t>
  </si>
  <si>
    <t>Siniestralidad media anual</t>
  </si>
  <si>
    <t>CONSORCIO DE DAÑOS</t>
  </si>
  <si>
    <t>Porcentaje medio de siniestralidad  2023 2024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</si>
</sst>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 applyBorder="1" applyProtection="1"/>
    <xf numFmtId="0" fontId="1" fillId="3" borderId="0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44" fontId="0" fillId="0" borderId="0" xfId="1" applyFont="1" applyBorder="1" applyAlignment="1" applyProtection="1">
      <alignment horizontal="center"/>
    </xf>
    <xf numFmtId="0" fontId="1" fillId="4" borderId="0" xfId="0" applyFont="1" applyFill="1" applyBorder="1" applyProtection="1"/>
    <xf numFmtId="44" fontId="1" fillId="4" borderId="0" xfId="1" applyFont="1" applyFill="1" applyBorder="1" applyAlignment="1" applyProtection="1">
      <alignment horizontal="center"/>
    </xf>
    <xf numFmtId="0" fontId="3" fillId="5" borderId="1" xfId="0" applyFont="1" applyFill="1" applyBorder="1" applyAlignment="1" applyProtection="1"/>
    <xf numFmtId="9" fontId="0" fillId="0" borderId="2" xfId="2" applyFont="1" applyBorder="1" applyProtection="1"/>
    <xf numFmtId="0" fontId="3" fillId="5" borderId="4" xfId="0" applyFont="1" applyFill="1" applyBorder="1" applyAlignment="1" applyProtection="1">
      <alignment horizontal="center"/>
    </xf>
    <xf numFmtId="0" fontId="3" fillId="5" borderId="5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/>
    </xf>
    <xf numFmtId="10" fontId="4" fillId="0" borderId="1" xfId="0" applyNumberFormat="1" applyFont="1" applyBorder="1" applyProtection="1"/>
    <xf numFmtId="44" fontId="0" fillId="0" borderId="3" xfId="1" applyFont="1" applyBorder="1" applyProtection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150" workbookViewId="0">
      <selection activeCell="G11" sqref="G11"/>
    </sheetView>
  </sheetViews>
  <sheetFormatPr baseColWidth="10" defaultColWidth="9.1796875" defaultRowHeight="14.5" x14ac:dyDescent="0.35"/>
  <cols>
    <col min="1" max="1" width="28.7265625" style="3" bestFit="1" customWidth="1"/>
    <col min="2" max="2" width="11.7265625" style="3" bestFit="1" customWidth="1"/>
    <col min="3" max="3" width="12.6328125" style="3" bestFit="1" customWidth="1"/>
    <col min="4" max="4" width="13.08984375" style="3" bestFit="1" customWidth="1"/>
    <col min="5" max="6" width="12.6328125" style="3" bestFit="1" customWidth="1"/>
    <col min="7" max="7" width="12.54296875" style="3" bestFit="1" customWidth="1"/>
    <col min="8" max="16384" width="9.1796875" style="3"/>
  </cols>
  <sheetData>
    <row r="1" spans="1:6" x14ac:dyDescent="0.35">
      <c r="A1" s="1" t="s">
        <v>0</v>
      </c>
      <c r="B1" s="2">
        <v>2022</v>
      </c>
      <c r="C1" s="2">
        <v>2023</v>
      </c>
      <c r="D1" s="2">
        <v>2024</v>
      </c>
      <c r="E1" s="2">
        <v>2025</v>
      </c>
      <c r="F1" s="2" t="s">
        <v>1</v>
      </c>
    </row>
    <row r="2" spans="1:6" x14ac:dyDescent="0.35">
      <c r="A2" s="4" t="s">
        <v>2</v>
      </c>
      <c r="B2" s="5">
        <v>36277.910000000003</v>
      </c>
      <c r="C2" s="5">
        <v>58754.82</v>
      </c>
      <c r="D2" s="5">
        <v>87641.45</v>
      </c>
      <c r="E2" s="5">
        <v>166253</v>
      </c>
      <c r="F2" s="5">
        <f t="shared" ref="F2:F13" si="0">SUM(B2:E2)</f>
        <v>348927.18</v>
      </c>
    </row>
    <row r="3" spans="1:6" x14ac:dyDescent="0.35">
      <c r="A3" s="4" t="s">
        <v>3</v>
      </c>
      <c r="B3" s="5">
        <v>75.63</v>
      </c>
      <c r="C3" s="5">
        <v>5498.44</v>
      </c>
      <c r="D3" s="5">
        <v>3943.83</v>
      </c>
      <c r="E3" s="5">
        <v>5312.84</v>
      </c>
      <c r="F3" s="5">
        <f t="shared" si="0"/>
        <v>14830.74</v>
      </c>
    </row>
    <row r="4" spans="1:6" x14ac:dyDescent="0.35">
      <c r="A4" s="4" t="s">
        <v>15</v>
      </c>
      <c r="B4" s="5"/>
      <c r="C4" s="5">
        <v>488.43</v>
      </c>
      <c r="D4" s="5">
        <v>12317.52</v>
      </c>
      <c r="E4" s="5">
        <v>2436</v>
      </c>
      <c r="F4" s="5">
        <f t="shared" si="0"/>
        <v>15241.95</v>
      </c>
    </row>
    <row r="5" spans="1:6" x14ac:dyDescent="0.35">
      <c r="A5" s="4" t="s">
        <v>4</v>
      </c>
      <c r="B5" s="5">
        <v>327.74</v>
      </c>
      <c r="C5" s="5">
        <v>1114.83</v>
      </c>
      <c r="D5" s="5">
        <v>58.81</v>
      </c>
      <c r="E5" s="5">
        <v>142.02000000000001</v>
      </c>
      <c r="F5" s="5">
        <f t="shared" si="0"/>
        <v>1643.3999999999999</v>
      </c>
    </row>
    <row r="6" spans="1:6" x14ac:dyDescent="0.35">
      <c r="A6" s="4" t="s">
        <v>5</v>
      </c>
      <c r="B6" s="5">
        <v>8838.92</v>
      </c>
      <c r="C6" s="5">
        <v>80337.899999999994</v>
      </c>
      <c r="D6" s="5">
        <v>72929.41</v>
      </c>
      <c r="E6" s="5">
        <v>71096.95</v>
      </c>
      <c r="F6" s="5">
        <f t="shared" si="0"/>
        <v>233203.18</v>
      </c>
    </row>
    <row r="7" spans="1:6" x14ac:dyDescent="0.35">
      <c r="A7" s="4" t="s">
        <v>6</v>
      </c>
      <c r="B7" s="5">
        <v>2391.52</v>
      </c>
      <c r="C7" s="5">
        <v>60354.6</v>
      </c>
      <c r="D7" s="5">
        <v>10060.67</v>
      </c>
      <c r="E7" s="5">
        <v>91145.94</v>
      </c>
      <c r="F7" s="5">
        <f t="shared" si="0"/>
        <v>163952.72999999998</v>
      </c>
    </row>
    <row r="8" spans="1:6" x14ac:dyDescent="0.35">
      <c r="A8" s="4" t="s">
        <v>7</v>
      </c>
      <c r="B8" s="5"/>
      <c r="C8" s="5"/>
      <c r="D8" s="5"/>
      <c r="E8" s="5"/>
      <c r="F8" s="5">
        <f t="shared" si="0"/>
        <v>0</v>
      </c>
    </row>
    <row r="9" spans="1:6" x14ac:dyDescent="0.35">
      <c r="A9" s="4" t="s">
        <v>8</v>
      </c>
      <c r="B9" s="5"/>
      <c r="C9" s="5"/>
      <c r="D9" s="5">
        <v>7571.79</v>
      </c>
      <c r="E9" s="5">
        <v>167.46</v>
      </c>
      <c r="F9" s="5">
        <f t="shared" si="0"/>
        <v>7739.25</v>
      </c>
    </row>
    <row r="10" spans="1:6" x14ac:dyDescent="0.35">
      <c r="A10" s="4" t="s">
        <v>9</v>
      </c>
      <c r="B10" s="5">
        <v>-2141.6999999999998</v>
      </c>
      <c r="C10" s="5">
        <v>-20040.71</v>
      </c>
      <c r="D10" s="5">
        <v>-11814.03</v>
      </c>
      <c r="E10" s="5">
        <v>-22544.09</v>
      </c>
      <c r="F10" s="5">
        <f t="shared" si="0"/>
        <v>-56540.53</v>
      </c>
    </row>
    <row r="11" spans="1:6" x14ac:dyDescent="0.35">
      <c r="A11" s="4" t="s">
        <v>10</v>
      </c>
      <c r="B11" s="5">
        <v>3423.49</v>
      </c>
      <c r="C11" s="5">
        <v>16436.349999999999</v>
      </c>
      <c r="D11" s="5">
        <v>8060.61</v>
      </c>
      <c r="E11" s="5">
        <v>15094.89</v>
      </c>
      <c r="F11" s="5">
        <f t="shared" si="0"/>
        <v>43015.34</v>
      </c>
    </row>
    <row r="12" spans="1:6" x14ac:dyDescent="0.35">
      <c r="A12" s="4" t="s">
        <v>11</v>
      </c>
      <c r="B12" s="5">
        <v>243.39</v>
      </c>
      <c r="C12" s="5">
        <v>7734.13</v>
      </c>
      <c r="D12" s="5">
        <v>1228.95</v>
      </c>
      <c r="E12" s="5">
        <v>609.61</v>
      </c>
      <c r="F12" s="5">
        <f t="shared" si="0"/>
        <v>9816.0800000000017</v>
      </c>
    </row>
    <row r="13" spans="1:6" x14ac:dyDescent="0.35">
      <c r="A13" s="4" t="s">
        <v>12</v>
      </c>
      <c r="B13" s="5">
        <v>58.81</v>
      </c>
      <c r="C13" s="5">
        <v>542.45000000000005</v>
      </c>
      <c r="D13" s="5">
        <v>1970.74</v>
      </c>
      <c r="E13" s="5">
        <v>5059.1099999999997</v>
      </c>
      <c r="F13" s="5">
        <f t="shared" si="0"/>
        <v>7631.11</v>
      </c>
    </row>
    <row r="14" spans="1:6" x14ac:dyDescent="0.35">
      <c r="A14" s="6" t="s">
        <v>1</v>
      </c>
      <c r="B14" s="7">
        <f>SUM(B2:B13)</f>
        <v>49495.709999999992</v>
      </c>
      <c r="C14" s="7">
        <f>SUM(C2:C13)</f>
        <v>211221.24000000002</v>
      </c>
      <c r="D14" s="7">
        <f>SUM(D2:D13)</f>
        <v>193969.75000000003</v>
      </c>
      <c r="E14" s="7">
        <f>SUM(E2:E13)</f>
        <v>334773.73</v>
      </c>
      <c r="F14" s="7">
        <f>SUM(F2:F13)</f>
        <v>789460.42999999982</v>
      </c>
    </row>
    <row r="15" spans="1:6" x14ac:dyDescent="0.35">
      <c r="A15" s="8" t="s">
        <v>14</v>
      </c>
      <c r="B15" s="9">
        <f>B14/C17</f>
        <v>0.25675878829227844</v>
      </c>
      <c r="C15" s="9">
        <f>C14/C17</f>
        <v>1.0957092977147422</v>
      </c>
      <c r="D15" s="9">
        <f>D14/C17</f>
        <v>1.0062172656045583</v>
      </c>
      <c r="E15" s="9">
        <f>E14/C17</f>
        <v>1.7366373220403624</v>
      </c>
    </row>
    <row r="16" spans="1:6" x14ac:dyDescent="0.35">
      <c r="A16" s="10" t="s">
        <v>16</v>
      </c>
      <c r="B16" s="11"/>
      <c r="C16" s="11"/>
      <c r="D16" s="12"/>
      <c r="E16" s="13">
        <f>AVERAGE(C15:E15)</f>
        <v>1.2795212951198875</v>
      </c>
    </row>
    <row r="17" spans="1:3" x14ac:dyDescent="0.35">
      <c r="A17" s="10" t="s">
        <v>13</v>
      </c>
      <c r="B17" s="12"/>
      <c r="C17" s="14">
        <v>192771.24</v>
      </c>
    </row>
  </sheetData>
  <sheetProtection algorithmName="SHA-512" hashValue="SiZibMLThjed8GqqueUjbQ3EGhaJKN5uSmed6wRnW00DaJxxVI+DdbjKs0f03XJt4QoL2HAV51mCSQ7jCZdZDg==" saltValue="XPacU2HrkhnH0qQpm14/BQ==" spinCount="100000" sheet="1" objects="1" scenarios="1"/>
  <mergeCells count="2">
    <mergeCell ref="A17:B17"/>
    <mergeCell ref="A16:D16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B348F-F1D7-4C30-89A1-406DD7296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35C381-053E-4DA1-AA17-0F9F2C8B57F6}">
  <ds:schemaRefs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f39c1c-9101-409d-a6e9-dc61d606f2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BA11A4-F356-406D-A7CB-C4090D6372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Romero, Javier</dc:creator>
  <cp:lastModifiedBy>Pillalaza Ponce, Kimberly Stefania</cp:lastModifiedBy>
  <dcterms:created xsi:type="dcterms:W3CDTF">2015-06-05T18:17:20Z</dcterms:created>
  <dcterms:modified xsi:type="dcterms:W3CDTF">2026-01-14T07:43:41Z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2025-12-10T07:29:44Z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2a7d8042-5a4a-429d-80a2-c7f705cdf8e4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